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10.2020" sheetId="1" r:id="rId1"/>
    <sheet name="Лист1" sheetId="2" r:id="rId2"/>
  </sheets>
  <definedNames>
    <definedName name="_xlnm._FilterDatabase" localSheetId="0" hidden="1">'на 01.10.2020'!#REF!</definedName>
    <definedName name="_xlnm.Print_Titles" localSheetId="0">'на 01.10.2020'!$5:$5</definedName>
    <definedName name="_xlnm.Print_Area" localSheetId="0">'на 01.10.2020'!$A$1:$K$57</definedName>
  </definedNames>
  <calcPr calcId="124519" iterate="1"/>
</workbook>
</file>

<file path=xl/calcChain.xml><?xml version="1.0" encoding="utf-8"?>
<calcChain xmlns="http://schemas.openxmlformats.org/spreadsheetml/2006/main">
  <c r="C6" i="1"/>
  <c r="I10"/>
  <c r="H10"/>
  <c r="D6"/>
  <c r="D15"/>
  <c r="D17"/>
  <c r="D19"/>
  <c r="D26"/>
  <c r="D31"/>
  <c r="D33"/>
  <c r="D40"/>
  <c r="D43"/>
  <c r="D48"/>
  <c r="D52"/>
  <c r="C15"/>
  <c r="D54" l="1"/>
  <c r="H20" l="1"/>
  <c r="J32"/>
  <c r="E31"/>
  <c r="F31"/>
  <c r="C31"/>
  <c r="J31" s="1"/>
  <c r="G31"/>
  <c r="J49" l="1"/>
  <c r="H49"/>
  <c r="F17"/>
  <c r="F6"/>
  <c r="J6" l="1"/>
  <c r="I22"/>
  <c r="I16"/>
  <c r="J7"/>
  <c r="J8"/>
  <c r="J9"/>
  <c r="J11"/>
  <c r="J12"/>
  <c r="J14"/>
  <c r="J18"/>
  <c r="J21"/>
  <c r="J23"/>
  <c r="J24"/>
  <c r="J25"/>
  <c r="J27"/>
  <c r="J28"/>
  <c r="J29"/>
  <c r="J30"/>
  <c r="J34"/>
  <c r="J35"/>
  <c r="J36"/>
  <c r="J37"/>
  <c r="J38"/>
  <c r="J39"/>
  <c r="J41"/>
  <c r="J42"/>
  <c r="J44"/>
  <c r="J45"/>
  <c r="J46"/>
  <c r="J47"/>
  <c r="J50"/>
  <c r="J51"/>
  <c r="J53"/>
  <c r="I7"/>
  <c r="I8"/>
  <c r="I9"/>
  <c r="I11"/>
  <c r="I12"/>
  <c r="I14"/>
  <c r="I18"/>
  <c r="I21"/>
  <c r="I23"/>
  <c r="I24"/>
  <c r="I25"/>
  <c r="I27"/>
  <c r="I28"/>
  <c r="I29"/>
  <c r="I30"/>
  <c r="I34"/>
  <c r="I35"/>
  <c r="I36"/>
  <c r="I37"/>
  <c r="I38"/>
  <c r="I39"/>
  <c r="I41"/>
  <c r="I42"/>
  <c r="I44"/>
  <c r="I45"/>
  <c r="I46"/>
  <c r="I47"/>
  <c r="I50"/>
  <c r="I51"/>
  <c r="I53"/>
  <c r="H7"/>
  <c r="H8"/>
  <c r="H9"/>
  <c r="H11"/>
  <c r="H12"/>
  <c r="H13"/>
  <c r="H14"/>
  <c r="H16"/>
  <c r="H18"/>
  <c r="H21"/>
  <c r="H22"/>
  <c r="H23"/>
  <c r="H24"/>
  <c r="H25"/>
  <c r="H27"/>
  <c r="H28"/>
  <c r="H29"/>
  <c r="H30"/>
  <c r="H34"/>
  <c r="H35"/>
  <c r="H36"/>
  <c r="H37"/>
  <c r="H38"/>
  <c r="H39"/>
  <c r="H41"/>
  <c r="H42"/>
  <c r="H44"/>
  <c r="H45"/>
  <c r="H46"/>
  <c r="H47"/>
  <c r="H50"/>
  <c r="H51"/>
  <c r="H53"/>
  <c r="C52"/>
  <c r="C48"/>
  <c r="C43"/>
  <c r="C40"/>
  <c r="C33"/>
  <c r="C26"/>
  <c r="C19"/>
  <c r="C17"/>
  <c r="F52"/>
  <c r="E52"/>
  <c r="F48"/>
  <c r="E48"/>
  <c r="F43"/>
  <c r="E43"/>
  <c r="F40"/>
  <c r="E40"/>
  <c r="F33"/>
  <c r="E33"/>
  <c r="F26"/>
  <c r="E26"/>
  <c r="F19"/>
  <c r="E19"/>
  <c r="E6"/>
  <c r="H6"/>
  <c r="E17"/>
  <c r="G48"/>
  <c r="E15"/>
  <c r="F15"/>
  <c r="G33"/>
  <c r="C54" l="1"/>
  <c r="I15"/>
  <c r="J52"/>
  <c r="H43"/>
  <c r="J43"/>
  <c r="H33"/>
  <c r="J33"/>
  <c r="I33"/>
  <c r="H26"/>
  <c r="H15"/>
  <c r="I52"/>
  <c r="H52"/>
  <c r="J48"/>
  <c r="I48"/>
  <c r="H48"/>
  <c r="I43"/>
  <c r="J40"/>
  <c r="H40"/>
  <c r="I40"/>
  <c r="J26"/>
  <c r="I26"/>
  <c r="I19"/>
  <c r="H19"/>
  <c r="J19"/>
  <c r="J17"/>
  <c r="H17"/>
  <c r="I17"/>
  <c r="F54"/>
  <c r="E54"/>
  <c r="I6"/>
  <c r="H54" l="1"/>
  <c r="J54"/>
  <c r="I54"/>
</calcChain>
</file>

<file path=xl/sharedStrings.xml><?xml version="1.0" encoding="utf-8"?>
<sst xmlns="http://schemas.openxmlformats.org/spreadsheetml/2006/main" count="117" uniqueCount="112">
  <si>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</si>
  <si>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</si>
  <si>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</si>
  <si>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</si>
  <si>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</si>
  <si>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</si>
  <si>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</si>
  <si>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</si>
  <si>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</si>
  <si>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</si>
  <si>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</si>
  <si>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</si>
  <si>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</si>
  <si>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</si>
  <si>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</si>
  <si>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</si>
  <si>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</si>
  <si>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</si>
  <si>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</si>
  <si>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</si>
  <si>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</si>
  <si>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</si>
  <si>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</si>
  <si>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</si>
  <si>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</si>
  <si>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</si>
  <si>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</si>
  <si>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</si>
  <si>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</si>
  <si>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</si>
  <si>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</si>
  <si>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</si>
  <si>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</si>
  <si>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</si>
  <si>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</si>
  <si>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</si>
  <si>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</si>
  <si>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</si>
  <si>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</si>
  <si>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</si>
  <si>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</si>
  <si>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</si>
  <si>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</si>
  <si>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</si>
  <si>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</si>
  <si>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</si>
  <si>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</si>
  <si>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</si>
  <si>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</si>
  <si>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</si>
  <si>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</si>
  <si>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</si>
  <si>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</si>
  <si>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</si>
  <si>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</si>
  <si>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</si>
  <si>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</si>
  <si>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</si>
  <si>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</si>
  <si>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</si>
  <si>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</si>
  <si>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</si>
  <si>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</si>
  <si>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</si>
  <si>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</si>
  <si>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</si>
  <si>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</si>
  <si>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</si>
  <si>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</si>
  <si>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</si>
  <si>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</si>
  <si>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</si>
  <si>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</si>
  <si>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</si>
  <si>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</si>
  <si>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</si>
  <si>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</si>
  <si>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</si>
  <si>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</si>
  <si>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</si>
  <si>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</si>
  <si>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</si>
  <si>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</si>
  <si>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</si>
  <si>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</si>
  <si>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</si>
  <si>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</si>
  <si>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</si>
  <si>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</si>
  <si>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3</t>
  </si>
  <si>
    <t>4</t>
  </si>
  <si>
    <t>5</t>
  </si>
  <si>
    <t>6</t>
  </si>
  <si>
    <t>8</t>
  </si>
  <si>
    <t>Председатель комитета по финансам</t>
  </si>
  <si>
    <t>Уточненные бюджетные назначения 2020 года</t>
  </si>
  <si>
    <t>к соответ-ствующему периоду 2019 года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</si>
  <si>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</si>
  <si>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</si>
  <si>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к уточненным бюджетным назначениям 
  2020 года</t>
  </si>
  <si>
    <t>0600</t>
  </si>
  <si>
    <t>Охрана окружающей среды</t>
  </si>
  <si>
    <t>0602</t>
  </si>
  <si>
    <t>Сбор, удаление отходов и очстка сточных вод</t>
  </si>
  <si>
    <t>Анализ исполнения расходов бюджета муниципального образования «Город Саратов» на 01.10.2020 года</t>
  </si>
  <si>
    <t>Исполнено на 01.10.2019 года</t>
  </si>
  <si>
    <t>Кассовый план 
9 месяцев 2020 года</t>
  </si>
  <si>
    <t>Исполнено на 01.10.2020 года</t>
  </si>
  <si>
    <t>к кассовому плану 
9 месяцев 2020 года</t>
  </si>
  <si>
    <t>0105</t>
  </si>
  <si>
    <t>Судебная система</t>
  </si>
  <si>
    <t>тыс. руб.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</si>
</sst>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4" xfId="16" applyNumberFormat="1" applyFont="1" applyFill="1" applyBorder="1" applyAlignment="1" applyProtection="1">
      <protection hidden="1"/>
    </xf>
    <xf numFmtId="166" fontId="9" fillId="0" borderId="5" xfId="0" applyNumberFormat="1" applyFont="1" applyBorder="1" applyAlignment="1">
      <alignment horizontal="right"/>
    </xf>
    <xf numFmtId="166" fontId="10" fillId="0" borderId="2" xfId="16" applyNumberFormat="1" applyFont="1" applyFill="1" applyBorder="1" applyAlignment="1" applyProtection="1">
      <protection hidden="1"/>
    </xf>
    <xf numFmtId="166" fontId="10" fillId="0" borderId="3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horizontal="center" vertical="center" wrapText="1"/>
    </xf>
    <xf numFmtId="165" fontId="9" fillId="0" borderId="1" xfId="16" applyNumberFormat="1" applyFont="1" applyFill="1" applyBorder="1" applyAlignment="1" applyProtection="1">
      <protection hidden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8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J4" sqref="J4"/>
    </sheetView>
  </sheetViews>
  <sheetFormatPr defaultRowHeight="22.8"/>
  <cols>
    <col min="1" max="1" width="8.88671875" style="16" customWidth="1"/>
    <col min="2" max="2" width="94.88671875" style="16" customWidth="1"/>
    <col min="3" max="3" width="24.5546875" style="61" customWidth="1"/>
    <col min="4" max="4" width="23.33203125" style="64" customWidth="1"/>
    <col min="5" max="5" width="20.44140625" style="64" customWidth="1"/>
    <col min="6" max="6" width="23.886718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76" t="s">
        <v>104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111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80" t="s">
        <v>50</v>
      </c>
      <c r="B3" s="85" t="s">
        <v>51</v>
      </c>
      <c r="C3" s="88" t="s">
        <v>105</v>
      </c>
      <c r="D3" s="87" t="s">
        <v>95</v>
      </c>
      <c r="E3" s="87" t="s">
        <v>106</v>
      </c>
      <c r="F3" s="82" t="s">
        <v>107</v>
      </c>
      <c r="G3" s="84" t="s">
        <v>7</v>
      </c>
      <c r="H3" s="78" t="s">
        <v>6</v>
      </c>
      <c r="I3" s="79"/>
      <c r="J3" s="79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81"/>
      <c r="B4" s="86"/>
      <c r="C4" s="89"/>
      <c r="D4" s="81"/>
      <c r="E4" s="81"/>
      <c r="F4" s="83"/>
      <c r="G4" s="84"/>
      <c r="H4" s="68" t="s">
        <v>99</v>
      </c>
      <c r="I4" s="74" t="s">
        <v>108</v>
      </c>
      <c r="J4" s="67" t="s">
        <v>96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89</v>
      </c>
      <c r="D5" s="19" t="s">
        <v>90</v>
      </c>
      <c r="E5" s="19" t="s">
        <v>91</v>
      </c>
      <c r="F5" s="18" t="s">
        <v>92</v>
      </c>
      <c r="G5" s="18"/>
      <c r="H5" s="19" t="s">
        <v>52</v>
      </c>
      <c r="I5" s="19" t="s">
        <v>93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8</v>
      </c>
      <c r="C6" s="23">
        <f>SUM(C7:C14)</f>
        <v>1022664.7</v>
      </c>
      <c r="D6" s="24">
        <f>SUM(D7:D14)</f>
        <v>1310172</v>
      </c>
      <c r="E6" s="24">
        <f>SUM(E7:E14)</f>
        <v>1027899.8999999999</v>
      </c>
      <c r="F6" s="71">
        <f>SUM(F7:F14)</f>
        <v>965195.7</v>
      </c>
      <c r="G6" s="25"/>
      <c r="H6" s="24">
        <f>ROUND(F6/D6*100,1)</f>
        <v>73.7</v>
      </c>
      <c r="I6" s="24">
        <f t="shared" ref="I6:I54" si="0">ROUND(F6/E6*100,1)</f>
        <v>93.9</v>
      </c>
      <c r="J6" s="24">
        <f>F6/C6*100</f>
        <v>94.380465073254214</v>
      </c>
      <c r="L6" s="66"/>
    </row>
    <row r="7" spans="1:29" ht="45.6">
      <c r="A7" s="26" t="s">
        <v>41</v>
      </c>
      <c r="B7" s="11" t="s">
        <v>68</v>
      </c>
      <c r="C7" s="75">
        <v>1312</v>
      </c>
      <c r="D7" s="27">
        <v>3405.3</v>
      </c>
      <c r="E7" s="69">
        <v>2539.5</v>
      </c>
      <c r="F7" s="73">
        <v>1884</v>
      </c>
      <c r="G7" s="70">
        <v>1351.0896699999998</v>
      </c>
      <c r="H7" s="28">
        <f t="shared" ref="H7:H14" si="1">ROUND(F7/D7*100,1)</f>
        <v>55.3</v>
      </c>
      <c r="I7" s="28">
        <f t="shared" ref="I7:I12" si="2">ROUND(F7/E7*100,1)</f>
        <v>74.2</v>
      </c>
      <c r="J7" s="28">
        <f t="shared" ref="J7:J12" si="3">F7/C7*100</f>
        <v>143.59756097560975</v>
      </c>
      <c r="L7" s="66"/>
    </row>
    <row r="8" spans="1:29" ht="68.400000000000006">
      <c r="A8" s="26" t="s">
        <v>23</v>
      </c>
      <c r="B8" s="11" t="s">
        <v>53</v>
      </c>
      <c r="C8" s="75">
        <v>80435.5</v>
      </c>
      <c r="D8" s="27">
        <v>113339.9</v>
      </c>
      <c r="E8" s="69">
        <v>87614.9</v>
      </c>
      <c r="F8" s="73">
        <v>80855.7</v>
      </c>
      <c r="G8" s="70">
        <v>58917.239399999999</v>
      </c>
      <c r="H8" s="28">
        <f t="shared" si="1"/>
        <v>71.3</v>
      </c>
      <c r="I8" s="28">
        <f t="shared" si="2"/>
        <v>92.3</v>
      </c>
      <c r="J8" s="28">
        <f t="shared" si="3"/>
        <v>100.52240615151268</v>
      </c>
      <c r="L8" s="66"/>
    </row>
    <row r="9" spans="1:29" ht="68.400000000000006">
      <c r="A9" s="26" t="s">
        <v>24</v>
      </c>
      <c r="B9" s="11" t="s">
        <v>54</v>
      </c>
      <c r="C9" s="75">
        <v>301409.7</v>
      </c>
      <c r="D9" s="27">
        <v>429083.1</v>
      </c>
      <c r="E9" s="69">
        <v>330581.8</v>
      </c>
      <c r="F9" s="73">
        <v>316592.2</v>
      </c>
      <c r="G9" s="70">
        <v>227641.46383999998</v>
      </c>
      <c r="H9" s="28">
        <f t="shared" si="1"/>
        <v>73.8</v>
      </c>
      <c r="I9" s="28">
        <f t="shared" si="2"/>
        <v>95.8</v>
      </c>
      <c r="J9" s="28">
        <f t="shared" si="3"/>
        <v>105.03716370110186</v>
      </c>
      <c r="L9" s="66"/>
    </row>
    <row r="10" spans="1:29">
      <c r="A10" s="26" t="s">
        <v>109</v>
      </c>
      <c r="B10" s="11" t="s">
        <v>110</v>
      </c>
      <c r="C10" s="75">
        <v>0</v>
      </c>
      <c r="D10" s="27">
        <v>238.4</v>
      </c>
      <c r="E10" s="69">
        <v>238.4</v>
      </c>
      <c r="F10" s="73">
        <v>0</v>
      </c>
      <c r="G10" s="70"/>
      <c r="H10" s="28">
        <f t="shared" si="1"/>
        <v>0</v>
      </c>
      <c r="I10" s="28">
        <f t="shared" si="2"/>
        <v>0</v>
      </c>
      <c r="J10" s="28">
        <v>0</v>
      </c>
      <c r="L10" s="66"/>
    </row>
    <row r="11" spans="1:29" ht="45.75" customHeight="1">
      <c r="A11" s="26" t="s">
        <v>25</v>
      </c>
      <c r="B11" s="11" t="s">
        <v>63</v>
      </c>
      <c r="C11" s="75">
        <v>94252.1</v>
      </c>
      <c r="D11" s="27">
        <v>138461.1</v>
      </c>
      <c r="E11" s="69">
        <v>104150</v>
      </c>
      <c r="F11" s="73">
        <v>96113.600000000006</v>
      </c>
      <c r="G11" s="70">
        <v>74013.022430000012</v>
      </c>
      <c r="H11" s="28">
        <f t="shared" si="1"/>
        <v>69.400000000000006</v>
      </c>
      <c r="I11" s="28">
        <f t="shared" si="2"/>
        <v>92.3</v>
      </c>
      <c r="J11" s="28">
        <f t="shared" si="3"/>
        <v>101.97502230719529</v>
      </c>
      <c r="L11" s="66"/>
    </row>
    <row r="12" spans="1:29">
      <c r="A12" s="26" t="s">
        <v>26</v>
      </c>
      <c r="B12" s="11" t="s">
        <v>11</v>
      </c>
      <c r="C12" s="75">
        <v>6787.2</v>
      </c>
      <c r="D12" s="27">
        <v>17549.400000000001</v>
      </c>
      <c r="E12" s="69">
        <v>14209.8</v>
      </c>
      <c r="F12" s="73">
        <v>14013.7</v>
      </c>
      <c r="G12" s="70">
        <v>4396.9748300000001</v>
      </c>
      <c r="H12" s="28">
        <f t="shared" si="1"/>
        <v>79.900000000000006</v>
      </c>
      <c r="I12" s="28">
        <f t="shared" si="2"/>
        <v>98.6</v>
      </c>
      <c r="J12" s="28">
        <f t="shared" si="3"/>
        <v>206.47247760490336</v>
      </c>
      <c r="L12" s="66"/>
    </row>
    <row r="13" spans="1:29">
      <c r="A13" s="26" t="s">
        <v>55</v>
      </c>
      <c r="B13" s="11" t="s">
        <v>64</v>
      </c>
      <c r="C13" s="75">
        <v>0</v>
      </c>
      <c r="D13" s="27">
        <v>10641.7</v>
      </c>
      <c r="E13" s="69">
        <v>4241.7</v>
      </c>
      <c r="F13" s="73">
        <v>0</v>
      </c>
      <c r="G13" s="70">
        <v>0</v>
      </c>
      <c r="H13" s="28">
        <f t="shared" si="1"/>
        <v>0</v>
      </c>
      <c r="I13" s="28">
        <v>0</v>
      </c>
      <c r="J13" s="28">
        <v>0</v>
      </c>
      <c r="L13" s="66"/>
    </row>
    <row r="14" spans="1:29">
      <c r="A14" s="26" t="s">
        <v>70</v>
      </c>
      <c r="B14" s="11" t="s">
        <v>12</v>
      </c>
      <c r="C14" s="75">
        <v>538468.19999999995</v>
      </c>
      <c r="D14" s="27">
        <v>597453.1</v>
      </c>
      <c r="E14" s="69">
        <v>484323.8</v>
      </c>
      <c r="F14" s="73">
        <v>455736.5</v>
      </c>
      <c r="G14" s="70">
        <v>695292.2371100001</v>
      </c>
      <c r="H14" s="28">
        <f t="shared" si="1"/>
        <v>76.3</v>
      </c>
      <c r="I14" s="28">
        <f>ROUND(F14/E14*100,1)</f>
        <v>94.1</v>
      </c>
      <c r="J14" s="28">
        <f>F14/C14*100</f>
        <v>84.635731506521651</v>
      </c>
      <c r="L14" s="66"/>
    </row>
    <row r="15" spans="1:29">
      <c r="A15" s="29" t="s">
        <v>48</v>
      </c>
      <c r="B15" s="30" t="s">
        <v>49</v>
      </c>
      <c r="C15" s="24">
        <f>C16</f>
        <v>479.3</v>
      </c>
      <c r="D15" s="24">
        <f>D16</f>
        <v>1481.5</v>
      </c>
      <c r="E15" s="24">
        <f t="shared" ref="E15:F15" si="4">E16</f>
        <v>516.5</v>
      </c>
      <c r="F15" s="72">
        <f t="shared" si="4"/>
        <v>100.8</v>
      </c>
      <c r="G15" s="31"/>
      <c r="H15" s="24">
        <f t="shared" ref="H15:H54" si="5">ROUND(F15/D15*100,1)</f>
        <v>6.8</v>
      </c>
      <c r="I15" s="24">
        <f t="shared" si="0"/>
        <v>19.5</v>
      </c>
      <c r="J15" s="24">
        <v>0</v>
      </c>
      <c r="L15" s="66"/>
    </row>
    <row r="16" spans="1:29">
      <c r="A16" s="32" t="s">
        <v>56</v>
      </c>
      <c r="B16" s="33" t="s">
        <v>3</v>
      </c>
      <c r="C16" s="75">
        <v>479.3</v>
      </c>
      <c r="D16" s="28">
        <v>1481.5</v>
      </c>
      <c r="E16" s="28">
        <v>516.5</v>
      </c>
      <c r="F16" s="28">
        <v>100.8</v>
      </c>
      <c r="G16" s="25"/>
      <c r="H16" s="28">
        <f t="shared" si="5"/>
        <v>6.8</v>
      </c>
      <c r="I16" s="28">
        <f t="shared" si="0"/>
        <v>19.5</v>
      </c>
      <c r="J16" s="28">
        <v>0</v>
      </c>
      <c r="L16" s="66"/>
    </row>
    <row r="17" spans="1:12" ht="45.6">
      <c r="A17" s="29" t="s">
        <v>27</v>
      </c>
      <c r="B17" s="30" t="s">
        <v>9</v>
      </c>
      <c r="C17" s="24">
        <f>C18</f>
        <v>51822.1</v>
      </c>
      <c r="D17" s="24">
        <f>D18</f>
        <v>79887.100000000006</v>
      </c>
      <c r="E17" s="24">
        <f>SUM(E18)</f>
        <v>55037.3</v>
      </c>
      <c r="F17" s="24">
        <f t="shared" ref="F17" si="6">F18</f>
        <v>52113.7</v>
      </c>
      <c r="G17" s="25"/>
      <c r="H17" s="24">
        <f t="shared" si="5"/>
        <v>65.2</v>
      </c>
      <c r="I17" s="24">
        <f t="shared" si="0"/>
        <v>94.7</v>
      </c>
      <c r="J17" s="24">
        <f t="shared" ref="J17:J54" si="7">F17/C17*100</f>
        <v>100.56269429451913</v>
      </c>
      <c r="L17" s="66"/>
    </row>
    <row r="18" spans="1:12" ht="45.6">
      <c r="A18" s="26" t="s">
        <v>28</v>
      </c>
      <c r="B18" s="11" t="s">
        <v>65</v>
      </c>
      <c r="C18" s="75">
        <v>51822.1</v>
      </c>
      <c r="D18" s="28">
        <v>79887.100000000006</v>
      </c>
      <c r="E18" s="28">
        <v>55037.3</v>
      </c>
      <c r="F18" s="28">
        <v>52113.7</v>
      </c>
      <c r="G18" s="25"/>
      <c r="H18" s="28">
        <f t="shared" si="5"/>
        <v>65.2</v>
      </c>
      <c r="I18" s="28">
        <f t="shared" si="0"/>
        <v>94.7</v>
      </c>
      <c r="J18" s="28">
        <f t="shared" si="7"/>
        <v>100.56269429451913</v>
      </c>
      <c r="L18" s="66"/>
    </row>
    <row r="19" spans="1:12">
      <c r="A19" s="21" t="s">
        <v>29</v>
      </c>
      <c r="B19" s="30" t="s">
        <v>10</v>
      </c>
      <c r="C19" s="24">
        <f>SUM(C20:C25)</f>
        <v>2489708.6999999997</v>
      </c>
      <c r="D19" s="24">
        <f>SUM(D20:D25)</f>
        <v>5340573.0999999996</v>
      </c>
      <c r="E19" s="24">
        <f>SUM(E20:E25)</f>
        <v>4372402.3999999994</v>
      </c>
      <c r="F19" s="24">
        <f>SUM(F20:F25)</f>
        <v>2852762.5000000005</v>
      </c>
      <c r="G19" s="25"/>
      <c r="H19" s="24">
        <f t="shared" si="5"/>
        <v>53.4</v>
      </c>
      <c r="I19" s="24">
        <f t="shared" si="0"/>
        <v>65.2</v>
      </c>
      <c r="J19" s="24">
        <f t="shared" si="7"/>
        <v>114.58217983493412</v>
      </c>
      <c r="L19" s="66"/>
    </row>
    <row r="20" spans="1:12">
      <c r="A20" s="26" t="s">
        <v>78</v>
      </c>
      <c r="B20" s="11" t="s">
        <v>79</v>
      </c>
      <c r="C20" s="75">
        <v>6</v>
      </c>
      <c r="D20" s="28">
        <v>46</v>
      </c>
      <c r="E20" s="28">
        <v>6</v>
      </c>
      <c r="F20" s="28">
        <v>0</v>
      </c>
      <c r="G20" s="25"/>
      <c r="H20" s="28">
        <f>ROUND(F20/D20*100,1)</f>
        <v>0</v>
      </c>
      <c r="I20" s="28">
        <v>0</v>
      </c>
      <c r="J20" s="28">
        <v>0</v>
      </c>
      <c r="L20" s="66"/>
    </row>
    <row r="21" spans="1:12">
      <c r="A21" s="26" t="s">
        <v>84</v>
      </c>
      <c r="B21" s="11" t="s">
        <v>85</v>
      </c>
      <c r="C21" s="75">
        <v>907.5</v>
      </c>
      <c r="D21" s="28">
        <v>1729.8</v>
      </c>
      <c r="E21" s="28">
        <v>1277.3</v>
      </c>
      <c r="F21" s="28">
        <v>0</v>
      </c>
      <c r="G21" s="25"/>
      <c r="H21" s="28">
        <f t="shared" si="5"/>
        <v>0</v>
      </c>
      <c r="I21" s="28">
        <f t="shared" si="0"/>
        <v>0</v>
      </c>
      <c r="J21" s="28">
        <f t="shared" si="7"/>
        <v>0</v>
      </c>
      <c r="L21" s="66"/>
    </row>
    <row r="22" spans="1:12">
      <c r="A22" s="26" t="s">
        <v>77</v>
      </c>
      <c r="B22" s="11" t="s">
        <v>80</v>
      </c>
      <c r="C22" s="75">
        <v>2676.6</v>
      </c>
      <c r="D22" s="28">
        <v>27267.4</v>
      </c>
      <c r="E22" s="28">
        <v>5335.6</v>
      </c>
      <c r="F22" s="28">
        <v>3209.2</v>
      </c>
      <c r="G22" s="25"/>
      <c r="H22" s="28">
        <f t="shared" si="5"/>
        <v>11.8</v>
      </c>
      <c r="I22" s="28">
        <f t="shared" si="0"/>
        <v>60.1</v>
      </c>
      <c r="J22" s="28">
        <v>0</v>
      </c>
      <c r="L22" s="66"/>
    </row>
    <row r="23" spans="1:12">
      <c r="A23" s="26" t="s">
        <v>30</v>
      </c>
      <c r="B23" s="34" t="s">
        <v>13</v>
      </c>
      <c r="C23" s="75">
        <v>235576.7</v>
      </c>
      <c r="D23" s="28">
        <v>474233.4</v>
      </c>
      <c r="E23" s="28">
        <v>466565.7</v>
      </c>
      <c r="F23" s="28">
        <v>455079.5</v>
      </c>
      <c r="G23" s="25"/>
      <c r="H23" s="28">
        <f t="shared" si="5"/>
        <v>96</v>
      </c>
      <c r="I23" s="28">
        <f t="shared" si="0"/>
        <v>97.5</v>
      </c>
      <c r="J23" s="28">
        <f t="shared" si="7"/>
        <v>193.17678700822279</v>
      </c>
      <c r="L23" s="66"/>
    </row>
    <row r="24" spans="1:12">
      <c r="A24" s="26" t="s">
        <v>31</v>
      </c>
      <c r="B24" s="34" t="s">
        <v>76</v>
      </c>
      <c r="C24" s="75">
        <v>2248014.2999999998</v>
      </c>
      <c r="D24" s="28">
        <v>4827799.5</v>
      </c>
      <c r="E24" s="28">
        <v>3894775.2</v>
      </c>
      <c r="F24" s="28">
        <v>2392601.2000000002</v>
      </c>
      <c r="G24" s="25"/>
      <c r="H24" s="28">
        <f t="shared" si="5"/>
        <v>49.6</v>
      </c>
      <c r="I24" s="28">
        <f t="shared" si="0"/>
        <v>61.4</v>
      </c>
      <c r="J24" s="28">
        <f t="shared" si="7"/>
        <v>106.43176068764333</v>
      </c>
      <c r="L24" s="66"/>
    </row>
    <row r="25" spans="1:12">
      <c r="A25" s="26" t="s">
        <v>57</v>
      </c>
      <c r="B25" s="11" t="s">
        <v>42</v>
      </c>
      <c r="C25" s="75">
        <v>2527.6</v>
      </c>
      <c r="D25" s="28">
        <v>9497</v>
      </c>
      <c r="E25" s="28">
        <v>4442.6000000000004</v>
      </c>
      <c r="F25" s="28">
        <v>1872.6</v>
      </c>
      <c r="G25" s="35"/>
      <c r="H25" s="28">
        <f t="shared" si="5"/>
        <v>19.7</v>
      </c>
      <c r="I25" s="28">
        <f t="shared" si="0"/>
        <v>42.2</v>
      </c>
      <c r="J25" s="28">
        <f t="shared" si="7"/>
        <v>74.086089571134679</v>
      </c>
      <c r="L25" s="66"/>
    </row>
    <row r="26" spans="1:12">
      <c r="A26" s="29" t="s">
        <v>32</v>
      </c>
      <c r="B26" s="36" t="s">
        <v>1</v>
      </c>
      <c r="C26" s="24">
        <f>SUM(C27:C30)</f>
        <v>584424.20000000007</v>
      </c>
      <c r="D26" s="24">
        <f>SUM(D27:D30)</f>
        <v>2895933.5</v>
      </c>
      <c r="E26" s="24">
        <f>SUM(E27:E30)</f>
        <v>2438447.9000000004</v>
      </c>
      <c r="F26" s="24">
        <f>SUM(F27:F30)</f>
        <v>1431770.4999999998</v>
      </c>
      <c r="G26" s="35"/>
      <c r="H26" s="24">
        <f t="shared" si="5"/>
        <v>49.4</v>
      </c>
      <c r="I26" s="24">
        <f t="shared" si="0"/>
        <v>58.7</v>
      </c>
      <c r="J26" s="24">
        <f t="shared" si="7"/>
        <v>244.98822944019079</v>
      </c>
      <c r="L26" s="66"/>
    </row>
    <row r="27" spans="1:12">
      <c r="A27" s="26" t="s">
        <v>33</v>
      </c>
      <c r="B27" s="34" t="s">
        <v>14</v>
      </c>
      <c r="C27" s="75">
        <v>96978</v>
      </c>
      <c r="D27" s="28">
        <v>1851973</v>
      </c>
      <c r="E27" s="28">
        <v>1487344.4</v>
      </c>
      <c r="F27" s="28">
        <v>619505.6</v>
      </c>
      <c r="G27" s="35"/>
      <c r="H27" s="28">
        <f t="shared" si="5"/>
        <v>33.5</v>
      </c>
      <c r="I27" s="28">
        <f t="shared" si="0"/>
        <v>41.7</v>
      </c>
      <c r="J27" s="28">
        <f t="shared" si="7"/>
        <v>638.81045185505991</v>
      </c>
      <c r="L27" s="66"/>
    </row>
    <row r="28" spans="1:12">
      <c r="A28" s="26" t="s">
        <v>34</v>
      </c>
      <c r="B28" s="11" t="s">
        <v>15</v>
      </c>
      <c r="C28" s="75">
        <v>40642.699999999997</v>
      </c>
      <c r="D28" s="28">
        <v>74156.100000000006</v>
      </c>
      <c r="E28" s="28">
        <v>55550.3</v>
      </c>
      <c r="F28" s="28">
        <v>48257.7</v>
      </c>
      <c r="G28" s="35"/>
      <c r="H28" s="28">
        <f t="shared" si="5"/>
        <v>65.099999999999994</v>
      </c>
      <c r="I28" s="28">
        <f t="shared" si="0"/>
        <v>86.9</v>
      </c>
      <c r="J28" s="28">
        <f t="shared" si="7"/>
        <v>118.7364520565809</v>
      </c>
      <c r="L28" s="66"/>
    </row>
    <row r="29" spans="1:12">
      <c r="A29" s="26" t="s">
        <v>58</v>
      </c>
      <c r="B29" s="11" t="s">
        <v>59</v>
      </c>
      <c r="C29" s="75">
        <v>402538.9</v>
      </c>
      <c r="D29" s="28">
        <v>907416</v>
      </c>
      <c r="E29" s="28">
        <v>848161</v>
      </c>
      <c r="F29" s="28">
        <v>718864</v>
      </c>
      <c r="G29" s="35"/>
      <c r="H29" s="28">
        <f t="shared" si="5"/>
        <v>79.2</v>
      </c>
      <c r="I29" s="28">
        <f t="shared" si="0"/>
        <v>84.8</v>
      </c>
      <c r="J29" s="28">
        <f t="shared" si="7"/>
        <v>178.58249227590179</v>
      </c>
      <c r="L29" s="66"/>
    </row>
    <row r="30" spans="1:12" ht="24" customHeight="1">
      <c r="A30" s="26" t="s">
        <v>60</v>
      </c>
      <c r="B30" s="11" t="s">
        <v>43</v>
      </c>
      <c r="C30" s="75">
        <v>44264.6</v>
      </c>
      <c r="D30" s="28">
        <v>62388.4</v>
      </c>
      <c r="E30" s="28">
        <v>47392.2</v>
      </c>
      <c r="F30" s="28">
        <v>45143.199999999997</v>
      </c>
      <c r="G30" s="37"/>
      <c r="H30" s="28">
        <f t="shared" si="5"/>
        <v>72.400000000000006</v>
      </c>
      <c r="I30" s="28">
        <f t="shared" si="0"/>
        <v>95.3</v>
      </c>
      <c r="J30" s="28">
        <f t="shared" si="7"/>
        <v>101.98488182430204</v>
      </c>
      <c r="L30" s="66"/>
    </row>
    <row r="31" spans="1:12">
      <c r="A31" s="29" t="s">
        <v>100</v>
      </c>
      <c r="B31" s="30" t="s">
        <v>101</v>
      </c>
      <c r="C31" s="24">
        <f>SUM(C32)</f>
        <v>5310</v>
      </c>
      <c r="D31" s="24">
        <f t="shared" ref="D31:F31" si="8">SUM(D32)</f>
        <v>0</v>
      </c>
      <c r="E31" s="24">
        <f t="shared" si="8"/>
        <v>0</v>
      </c>
      <c r="F31" s="24">
        <f t="shared" si="8"/>
        <v>0</v>
      </c>
      <c r="G31" s="38">
        <f>G32+G33+G36+G37</f>
        <v>0</v>
      </c>
      <c r="H31" s="24">
        <v>0</v>
      </c>
      <c r="I31" s="24">
        <v>0</v>
      </c>
      <c r="J31" s="24">
        <f t="shared" si="7"/>
        <v>0</v>
      </c>
      <c r="L31" s="66"/>
    </row>
    <row r="32" spans="1:12" ht="24" customHeight="1">
      <c r="A32" s="26" t="s">
        <v>102</v>
      </c>
      <c r="B32" s="11" t="s">
        <v>103</v>
      </c>
      <c r="C32" s="75">
        <v>5310</v>
      </c>
      <c r="D32" s="28">
        <v>0</v>
      </c>
      <c r="E32" s="28">
        <v>0</v>
      </c>
      <c r="F32" s="28">
        <v>0</v>
      </c>
      <c r="G32" s="37"/>
      <c r="H32" s="28">
        <v>0</v>
      </c>
      <c r="I32" s="28">
        <v>0</v>
      </c>
      <c r="J32" s="28">
        <f t="shared" si="7"/>
        <v>0</v>
      </c>
      <c r="L32" s="66"/>
    </row>
    <row r="33" spans="1:13">
      <c r="A33" s="29" t="s">
        <v>5</v>
      </c>
      <c r="B33" s="30" t="s">
        <v>2</v>
      </c>
      <c r="C33" s="24">
        <f>SUM(C34:C39)</f>
        <v>6074531.3999999994</v>
      </c>
      <c r="D33" s="24">
        <f>SUM(D34:D39)</f>
        <v>9958591.9000000004</v>
      </c>
      <c r="E33" s="24">
        <f>SUM(E34:E39)</f>
        <v>7306607.2999999998</v>
      </c>
      <c r="F33" s="24">
        <f>SUM(F34:F39)</f>
        <v>6568988.9000000004</v>
      </c>
      <c r="G33" s="38">
        <f>G34+G35+G38+G39</f>
        <v>0</v>
      </c>
      <c r="H33" s="24">
        <f t="shared" si="5"/>
        <v>66</v>
      </c>
      <c r="I33" s="24">
        <f t="shared" si="0"/>
        <v>89.9</v>
      </c>
      <c r="J33" s="24">
        <f t="shared" si="7"/>
        <v>108.13984598054758</v>
      </c>
      <c r="L33" s="66"/>
    </row>
    <row r="34" spans="1:13">
      <c r="A34" s="26" t="s">
        <v>35</v>
      </c>
      <c r="B34" s="34" t="s">
        <v>16</v>
      </c>
      <c r="C34" s="75">
        <v>2330691.6</v>
      </c>
      <c r="D34" s="28">
        <v>3484239.3</v>
      </c>
      <c r="E34" s="28">
        <v>2511629.4</v>
      </c>
      <c r="F34" s="28">
        <v>2292391.5</v>
      </c>
      <c r="G34" s="37"/>
      <c r="H34" s="28">
        <f t="shared" si="5"/>
        <v>65.8</v>
      </c>
      <c r="I34" s="28">
        <f t="shared" si="0"/>
        <v>91.3</v>
      </c>
      <c r="J34" s="28">
        <f t="shared" si="7"/>
        <v>98.356706653080991</v>
      </c>
      <c r="L34" s="66"/>
    </row>
    <row r="35" spans="1:13">
      <c r="A35" s="26" t="s">
        <v>36</v>
      </c>
      <c r="B35" s="34" t="s">
        <v>17</v>
      </c>
      <c r="C35" s="75">
        <v>2868218.5</v>
      </c>
      <c r="D35" s="28">
        <v>5247913.5</v>
      </c>
      <c r="E35" s="28">
        <v>3917433.6</v>
      </c>
      <c r="F35" s="28">
        <v>3450292.9</v>
      </c>
      <c r="G35" s="37"/>
      <c r="H35" s="28">
        <f t="shared" si="5"/>
        <v>65.7</v>
      </c>
      <c r="I35" s="28">
        <f t="shared" si="0"/>
        <v>88.1</v>
      </c>
      <c r="J35" s="28">
        <f t="shared" si="7"/>
        <v>120.29393506805705</v>
      </c>
      <c r="L35" s="66"/>
    </row>
    <row r="36" spans="1:13">
      <c r="A36" s="26" t="s">
        <v>86</v>
      </c>
      <c r="B36" s="34" t="s">
        <v>87</v>
      </c>
      <c r="C36" s="75">
        <v>582474.30000000005</v>
      </c>
      <c r="D36" s="28">
        <v>884984.6</v>
      </c>
      <c r="E36" s="28">
        <v>640800.6</v>
      </c>
      <c r="F36" s="28">
        <v>600323.5</v>
      </c>
      <c r="G36" s="37"/>
      <c r="H36" s="28">
        <f t="shared" si="5"/>
        <v>67.8</v>
      </c>
      <c r="I36" s="28">
        <f t="shared" si="0"/>
        <v>93.7</v>
      </c>
      <c r="J36" s="28">
        <f t="shared" si="7"/>
        <v>103.06437554412271</v>
      </c>
      <c r="L36" s="66"/>
    </row>
    <row r="37" spans="1:13" ht="45.6">
      <c r="A37" s="26" t="s">
        <v>66</v>
      </c>
      <c r="B37" s="11" t="s">
        <v>67</v>
      </c>
      <c r="C37" s="75">
        <v>3029.4</v>
      </c>
      <c r="D37" s="28">
        <v>4761.6000000000004</v>
      </c>
      <c r="E37" s="28">
        <v>3479.8</v>
      </c>
      <c r="F37" s="28">
        <v>2761.7</v>
      </c>
      <c r="G37" s="37"/>
      <c r="H37" s="28">
        <f t="shared" si="5"/>
        <v>58</v>
      </c>
      <c r="I37" s="28">
        <f t="shared" si="0"/>
        <v>79.400000000000006</v>
      </c>
      <c r="J37" s="28">
        <f t="shared" si="7"/>
        <v>91.163266653462728</v>
      </c>
      <c r="L37" s="66"/>
    </row>
    <row r="38" spans="1:13">
      <c r="A38" s="26" t="s">
        <v>37</v>
      </c>
      <c r="B38" s="34" t="s">
        <v>88</v>
      </c>
      <c r="C38" s="75">
        <v>115270.1</v>
      </c>
      <c r="D38" s="28">
        <v>65981.100000000006</v>
      </c>
      <c r="E38" s="28">
        <v>41481.9</v>
      </c>
      <c r="F38" s="28">
        <v>38203.300000000003</v>
      </c>
      <c r="G38" s="37"/>
      <c r="H38" s="28">
        <f t="shared" si="5"/>
        <v>57.9</v>
      </c>
      <c r="I38" s="28">
        <f t="shared" si="0"/>
        <v>92.1</v>
      </c>
      <c r="J38" s="28">
        <f t="shared" si="7"/>
        <v>33.142419413186943</v>
      </c>
      <c r="L38" s="66"/>
    </row>
    <row r="39" spans="1:13">
      <c r="A39" s="26" t="s">
        <v>38</v>
      </c>
      <c r="B39" s="34" t="s">
        <v>18</v>
      </c>
      <c r="C39" s="75">
        <v>174847.5</v>
      </c>
      <c r="D39" s="28">
        <v>270711.8</v>
      </c>
      <c r="E39" s="28">
        <v>191782</v>
      </c>
      <c r="F39" s="28">
        <v>185016</v>
      </c>
      <c r="G39" s="37"/>
      <c r="H39" s="28">
        <f t="shared" si="5"/>
        <v>68.3</v>
      </c>
      <c r="I39" s="28">
        <f t="shared" si="0"/>
        <v>96.5</v>
      </c>
      <c r="J39" s="28">
        <f t="shared" si="7"/>
        <v>105.81563934285592</v>
      </c>
      <c r="L39" s="66"/>
    </row>
    <row r="40" spans="1:13">
      <c r="A40" s="29" t="s">
        <v>0</v>
      </c>
      <c r="B40" s="30" t="s">
        <v>82</v>
      </c>
      <c r="C40" s="24">
        <f>SUM(C41:C42)</f>
        <v>296729.59999999998</v>
      </c>
      <c r="D40" s="24">
        <f>SUM(D41:D42)</f>
        <v>457902.3</v>
      </c>
      <c r="E40" s="24">
        <f>SUM(E41:E42)</f>
        <v>332096.59999999998</v>
      </c>
      <c r="F40" s="24">
        <f>SUM(F41:F42)</f>
        <v>306332.90000000002</v>
      </c>
      <c r="G40" s="37"/>
      <c r="H40" s="24">
        <f t="shared" si="5"/>
        <v>66.900000000000006</v>
      </c>
      <c r="I40" s="24">
        <f t="shared" si="0"/>
        <v>92.2</v>
      </c>
      <c r="J40" s="24">
        <f t="shared" si="7"/>
        <v>103.23638086662068</v>
      </c>
      <c r="L40" s="66"/>
    </row>
    <row r="41" spans="1:13">
      <c r="A41" s="26" t="s">
        <v>39</v>
      </c>
      <c r="B41" s="11" t="s">
        <v>44</v>
      </c>
      <c r="C41" s="75">
        <v>271335.09999999998</v>
      </c>
      <c r="D41" s="28">
        <v>418338.8</v>
      </c>
      <c r="E41" s="28">
        <v>303060.59999999998</v>
      </c>
      <c r="F41" s="28">
        <v>278798.40000000002</v>
      </c>
      <c r="G41" s="37"/>
      <c r="H41" s="28">
        <f t="shared" si="5"/>
        <v>66.599999999999994</v>
      </c>
      <c r="I41" s="28">
        <f t="shared" si="0"/>
        <v>92</v>
      </c>
      <c r="J41" s="28">
        <f t="shared" si="7"/>
        <v>102.75058405639375</v>
      </c>
      <c r="L41" s="66"/>
      <c r="M41" s="2"/>
    </row>
    <row r="42" spans="1:13">
      <c r="A42" s="26" t="s">
        <v>40</v>
      </c>
      <c r="B42" s="11" t="s">
        <v>71</v>
      </c>
      <c r="C42" s="75">
        <v>25394.5</v>
      </c>
      <c r="D42" s="28">
        <v>39563.5</v>
      </c>
      <c r="E42" s="28">
        <v>29036</v>
      </c>
      <c r="F42" s="28">
        <v>27534.5</v>
      </c>
      <c r="G42" s="37"/>
      <c r="H42" s="28">
        <f t="shared" si="5"/>
        <v>69.599999999999994</v>
      </c>
      <c r="I42" s="28">
        <f t="shared" si="0"/>
        <v>94.8</v>
      </c>
      <c r="J42" s="28">
        <f t="shared" si="7"/>
        <v>108.42702159916517</v>
      </c>
      <c r="L42" s="66"/>
      <c r="M42" s="2"/>
    </row>
    <row r="43" spans="1:13">
      <c r="A43" s="29" t="s">
        <v>47</v>
      </c>
      <c r="B43" s="36" t="s">
        <v>19</v>
      </c>
      <c r="C43" s="24">
        <f>SUM(C44:C47)</f>
        <v>451112.49999999994</v>
      </c>
      <c r="D43" s="24">
        <f>SUM(D44:D47)</f>
        <v>780979.9</v>
      </c>
      <c r="E43" s="24">
        <f>SUM(E44:E47)</f>
        <v>526388.69999999995</v>
      </c>
      <c r="F43" s="24">
        <f>SUM(F44:F47)</f>
        <v>404628.5</v>
      </c>
      <c r="G43" s="37"/>
      <c r="H43" s="24">
        <f t="shared" si="5"/>
        <v>51.8</v>
      </c>
      <c r="I43" s="24">
        <f t="shared" si="0"/>
        <v>76.900000000000006</v>
      </c>
      <c r="J43" s="24">
        <f t="shared" si="7"/>
        <v>89.695696749702137</v>
      </c>
      <c r="L43" s="66"/>
      <c r="M43" s="2"/>
    </row>
    <row r="44" spans="1:13">
      <c r="A44" s="39">
        <v>1001</v>
      </c>
      <c r="B44" s="34" t="s">
        <v>20</v>
      </c>
      <c r="C44" s="75">
        <v>54042.2</v>
      </c>
      <c r="D44" s="28">
        <v>85469.7</v>
      </c>
      <c r="E44" s="28">
        <v>59109.8</v>
      </c>
      <c r="F44" s="28">
        <v>58976.6</v>
      </c>
      <c r="G44" s="37"/>
      <c r="H44" s="28">
        <f t="shared" si="5"/>
        <v>69</v>
      </c>
      <c r="I44" s="28">
        <f t="shared" si="0"/>
        <v>99.8</v>
      </c>
      <c r="J44" s="28">
        <f t="shared" si="7"/>
        <v>109.13064234986733</v>
      </c>
      <c r="L44" s="66"/>
      <c r="M44" s="10"/>
    </row>
    <row r="45" spans="1:13">
      <c r="A45" s="39">
        <v>1003</v>
      </c>
      <c r="B45" s="34" t="s">
        <v>21</v>
      </c>
      <c r="C45" s="75">
        <v>212180.9</v>
      </c>
      <c r="D45" s="28">
        <v>336773</v>
      </c>
      <c r="E45" s="28">
        <v>221689.2</v>
      </c>
      <c r="F45" s="28">
        <v>220146.7</v>
      </c>
      <c r="G45" s="37"/>
      <c r="H45" s="28">
        <f t="shared" si="5"/>
        <v>65.400000000000006</v>
      </c>
      <c r="I45" s="28">
        <f t="shared" si="0"/>
        <v>99.3</v>
      </c>
      <c r="J45" s="28">
        <f t="shared" si="7"/>
        <v>103.7542493221586</v>
      </c>
      <c r="L45" s="66"/>
      <c r="M45" s="10"/>
    </row>
    <row r="46" spans="1:13">
      <c r="A46" s="39">
        <v>1004</v>
      </c>
      <c r="B46" s="34" t="s">
        <v>62</v>
      </c>
      <c r="C46" s="75">
        <v>154056.1</v>
      </c>
      <c r="D46" s="28">
        <v>307743.8</v>
      </c>
      <c r="E46" s="28">
        <v>206827.8</v>
      </c>
      <c r="F46" s="28">
        <v>93258.8</v>
      </c>
      <c r="G46" s="37"/>
      <c r="H46" s="28">
        <f t="shared" si="5"/>
        <v>30.3</v>
      </c>
      <c r="I46" s="28">
        <f t="shared" si="0"/>
        <v>45.1</v>
      </c>
      <c r="J46" s="28">
        <f t="shared" si="7"/>
        <v>60.535610079704725</v>
      </c>
      <c r="L46" s="66"/>
      <c r="M46" s="10"/>
    </row>
    <row r="47" spans="1:13">
      <c r="A47" s="39">
        <v>1006</v>
      </c>
      <c r="B47" s="11" t="s">
        <v>45</v>
      </c>
      <c r="C47" s="75">
        <v>30833.3</v>
      </c>
      <c r="D47" s="28">
        <v>50993.4</v>
      </c>
      <c r="E47" s="28">
        <v>38761.9</v>
      </c>
      <c r="F47" s="28">
        <v>32246.400000000001</v>
      </c>
      <c r="G47" s="37"/>
      <c r="H47" s="28">
        <f t="shared" si="5"/>
        <v>63.2</v>
      </c>
      <c r="I47" s="28">
        <f t="shared" si="0"/>
        <v>83.2</v>
      </c>
      <c r="J47" s="28">
        <f t="shared" si="7"/>
        <v>104.58303198165619</v>
      </c>
      <c r="L47" s="66"/>
      <c r="M47" s="10"/>
    </row>
    <row r="48" spans="1:13">
      <c r="A48" s="29" t="s">
        <v>72</v>
      </c>
      <c r="B48" s="22" t="s">
        <v>61</v>
      </c>
      <c r="C48" s="24">
        <f>SUM(C49:C51)</f>
        <v>205712.5</v>
      </c>
      <c r="D48" s="24">
        <f>SUM(D49:D51)</f>
        <v>400503.89999999997</v>
      </c>
      <c r="E48" s="24">
        <f>SUM(E49:E51)</f>
        <v>286559.90000000002</v>
      </c>
      <c r="F48" s="24">
        <f>SUM(F49:F51)</f>
        <v>241770.7</v>
      </c>
      <c r="G48" s="24">
        <f t="shared" ref="G48" si="9">SUM(G49:G51)</f>
        <v>0</v>
      </c>
      <c r="H48" s="24">
        <f t="shared" si="5"/>
        <v>60.4</v>
      </c>
      <c r="I48" s="24">
        <f t="shared" si="0"/>
        <v>84.4</v>
      </c>
      <c r="J48" s="24">
        <f t="shared" si="7"/>
        <v>117.52844382329708</v>
      </c>
      <c r="L48" s="66"/>
      <c r="M48" s="2"/>
    </row>
    <row r="49" spans="1:13">
      <c r="A49" s="39">
        <v>1101</v>
      </c>
      <c r="B49" s="34" t="s">
        <v>73</v>
      </c>
      <c r="C49" s="75">
        <v>224.5</v>
      </c>
      <c r="D49" s="28">
        <v>340.3</v>
      </c>
      <c r="E49" s="28">
        <v>0</v>
      </c>
      <c r="F49" s="28">
        <v>0</v>
      </c>
      <c r="G49" s="37"/>
      <c r="H49" s="28">
        <f>ROUND(F49/D49*100,1)</f>
        <v>0</v>
      </c>
      <c r="I49" s="28">
        <v>0</v>
      </c>
      <c r="J49" s="28">
        <f>F49/C49*100</f>
        <v>0</v>
      </c>
      <c r="L49" s="66"/>
      <c r="M49" s="2"/>
    </row>
    <row r="50" spans="1:13">
      <c r="A50" s="39">
        <v>1102</v>
      </c>
      <c r="B50" s="33" t="s">
        <v>74</v>
      </c>
      <c r="C50" s="75">
        <v>198194.8</v>
      </c>
      <c r="D50" s="28">
        <v>388119.6</v>
      </c>
      <c r="E50" s="28">
        <v>277668.5</v>
      </c>
      <c r="F50" s="28">
        <v>233075</v>
      </c>
      <c r="G50" s="37"/>
      <c r="H50" s="28">
        <f t="shared" si="5"/>
        <v>60.1</v>
      </c>
      <c r="I50" s="28">
        <f t="shared" si="0"/>
        <v>83.9</v>
      </c>
      <c r="J50" s="28">
        <f t="shared" si="7"/>
        <v>117.59894810560117</v>
      </c>
      <c r="L50" s="66"/>
      <c r="M50" s="2"/>
    </row>
    <row r="51" spans="1:13">
      <c r="A51" s="39">
        <v>1105</v>
      </c>
      <c r="B51" s="33" t="s">
        <v>75</v>
      </c>
      <c r="C51" s="75">
        <v>7293.2</v>
      </c>
      <c r="D51" s="28">
        <v>12044</v>
      </c>
      <c r="E51" s="28">
        <v>8891.4</v>
      </c>
      <c r="F51" s="28">
        <v>8695.7000000000007</v>
      </c>
      <c r="G51" s="37"/>
      <c r="H51" s="28">
        <f t="shared" si="5"/>
        <v>72.2</v>
      </c>
      <c r="I51" s="28">
        <f t="shared" si="0"/>
        <v>97.8</v>
      </c>
      <c r="J51" s="28">
        <f t="shared" si="7"/>
        <v>119.2302418691384</v>
      </c>
      <c r="L51" s="66"/>
      <c r="M51" s="2"/>
    </row>
    <row r="52" spans="1:13" ht="21.75" customHeight="1">
      <c r="A52" s="29" t="s">
        <v>69</v>
      </c>
      <c r="B52" s="40" t="s">
        <v>97</v>
      </c>
      <c r="C52" s="24">
        <f>C53</f>
        <v>389778.7</v>
      </c>
      <c r="D52" s="24">
        <f>D53</f>
        <v>509164.79999999999</v>
      </c>
      <c r="E52" s="24">
        <f>E53</f>
        <v>375348</v>
      </c>
      <c r="F52" s="24">
        <f>F53</f>
        <v>374762.3</v>
      </c>
      <c r="G52" s="37"/>
      <c r="H52" s="24">
        <f t="shared" si="5"/>
        <v>73.599999999999994</v>
      </c>
      <c r="I52" s="24">
        <f t="shared" si="0"/>
        <v>99.8</v>
      </c>
      <c r="J52" s="24">
        <f t="shared" si="7"/>
        <v>96.147454953285035</v>
      </c>
      <c r="L52" s="66"/>
    </row>
    <row r="53" spans="1:13" ht="45.6">
      <c r="A53" s="39">
        <v>1301</v>
      </c>
      <c r="B53" s="11" t="s">
        <v>98</v>
      </c>
      <c r="C53" s="75">
        <v>389778.7</v>
      </c>
      <c r="D53" s="28">
        <v>509164.79999999999</v>
      </c>
      <c r="E53" s="65">
        <v>375348</v>
      </c>
      <c r="F53" s="28">
        <v>374762.3</v>
      </c>
      <c r="G53" s="37"/>
      <c r="H53" s="28">
        <f t="shared" si="5"/>
        <v>73.599999999999994</v>
      </c>
      <c r="I53" s="28">
        <f t="shared" si="0"/>
        <v>99.8</v>
      </c>
      <c r="J53" s="28">
        <f t="shared" si="7"/>
        <v>96.147454953285035</v>
      </c>
      <c r="L53" s="66"/>
    </row>
    <row r="54" spans="1:13">
      <c r="A54" s="34"/>
      <c r="B54" s="36" t="s">
        <v>46</v>
      </c>
      <c r="C54" s="41">
        <f>C6+C15+C17+C19+C26+C31+C33+C40+C43+C48+C52</f>
        <v>11572273.699999997</v>
      </c>
      <c r="D54" s="41">
        <f>D6+D15+D17+D19+D26+D33+D40+D43+D48+D52</f>
        <v>21735190</v>
      </c>
      <c r="E54" s="41">
        <f>E6+E15+E17+E19+E26+E33+E40+E43+E48+E52</f>
        <v>16721304.5</v>
      </c>
      <c r="F54" s="41">
        <f>F6+F15+F17+F19+F26+F33+F40+F43+F48+F52</f>
        <v>13198426.500000002</v>
      </c>
      <c r="G54" s="42"/>
      <c r="H54" s="24">
        <f t="shared" si="5"/>
        <v>60.7</v>
      </c>
      <c r="I54" s="24">
        <f t="shared" si="0"/>
        <v>78.900000000000006</v>
      </c>
      <c r="J54" s="24">
        <f t="shared" si="7"/>
        <v>114.05214603591691</v>
      </c>
      <c r="L54" s="66"/>
    </row>
    <row r="55" spans="1:13">
      <c r="A55" s="43"/>
      <c r="B55" s="44"/>
      <c r="C55" s="45"/>
      <c r="D55" s="46"/>
      <c r="E55" s="46"/>
      <c r="F55" s="46"/>
      <c r="G55" s="47"/>
      <c r="H55" s="48"/>
      <c r="I55" s="48"/>
    </row>
    <row r="56" spans="1:13">
      <c r="B56" s="49" t="s">
        <v>94</v>
      </c>
      <c r="C56" s="50"/>
      <c r="D56" s="51"/>
      <c r="E56" s="51"/>
      <c r="F56" s="52"/>
      <c r="G56" s="53"/>
      <c r="H56" s="53"/>
      <c r="I56" s="54"/>
    </row>
    <row r="57" spans="1:13" ht="45.6">
      <c r="B57" s="49" t="s">
        <v>81</v>
      </c>
      <c r="C57" s="50"/>
      <c r="D57" s="51"/>
      <c r="E57" s="51"/>
      <c r="F57" s="52"/>
      <c r="G57" s="53"/>
      <c r="I57" s="53" t="s">
        <v>83</v>
      </c>
      <c r="J57" s="54"/>
    </row>
    <row r="58" spans="1:13">
      <c r="B58" s="55"/>
      <c r="C58" s="56"/>
      <c r="D58" s="57"/>
      <c r="E58" s="57"/>
      <c r="F58" s="58"/>
      <c r="G58" s="54"/>
      <c r="H58" s="54"/>
      <c r="I58" s="54"/>
    </row>
    <row r="59" spans="1:13">
      <c r="B59" s="55"/>
      <c r="C59" s="56"/>
      <c r="D59" s="59"/>
      <c r="E59" s="59"/>
      <c r="F59" s="60"/>
    </row>
    <row r="60" spans="1:13">
      <c r="B60" s="55"/>
      <c r="C60" s="56"/>
      <c r="D60" s="59"/>
      <c r="E60" s="59"/>
      <c r="F60" s="60"/>
    </row>
    <row r="61" spans="1:13">
      <c r="B61" s="55"/>
      <c r="C61" s="56"/>
      <c r="D61" s="59"/>
      <c r="E61" s="59"/>
      <c r="F61" s="60"/>
    </row>
    <row r="62" spans="1:13">
      <c r="B62" s="55"/>
      <c r="C62" s="56"/>
      <c r="D62" s="59"/>
      <c r="E62" s="59"/>
      <c r="F62" s="60"/>
    </row>
    <row r="63" spans="1:13">
      <c r="D63" s="59"/>
      <c r="E63" s="59"/>
      <c r="F63" s="60"/>
    </row>
    <row r="64" spans="1:13">
      <c r="D64" s="59"/>
      <c r="E64" s="59"/>
      <c r="F64" s="60"/>
    </row>
    <row r="65" spans="4:8">
      <c r="D65" s="59"/>
      <c r="E65" s="59"/>
      <c r="F65" s="60"/>
    </row>
    <row r="66" spans="4:8">
      <c r="D66" s="59"/>
      <c r="E66" s="59"/>
      <c r="F66" s="60"/>
    </row>
    <row r="67" spans="4:8">
      <c r="D67" s="59"/>
      <c r="E67" s="59"/>
      <c r="F67" s="60"/>
    </row>
    <row r="68" spans="4:8">
      <c r="D68" s="59"/>
      <c r="E68" s="59"/>
      <c r="F68" s="60"/>
    </row>
    <row r="69" spans="4:8">
      <c r="D69" s="59"/>
      <c r="E69" s="59"/>
      <c r="F69" s="60"/>
    </row>
    <row r="70" spans="4:8">
      <c r="D70" s="59"/>
      <c r="E70" s="59"/>
      <c r="F70" s="60"/>
    </row>
    <row r="71" spans="4:8">
      <c r="D71" s="59"/>
      <c r="E71" s="59"/>
      <c r="F71" s="60"/>
    </row>
    <row r="72" spans="4:8">
      <c r="D72" s="59"/>
      <c r="E72" s="59"/>
      <c r="F72" s="60"/>
    </row>
    <row r="73" spans="4:8">
      <c r="D73" s="59"/>
      <c r="E73" s="59"/>
      <c r="F73" s="60"/>
    </row>
    <row r="74" spans="4:8">
      <c r="D74" s="59"/>
      <c r="E74" s="59"/>
      <c r="F74" s="60"/>
    </row>
    <row r="75" spans="4:8">
      <c r="D75" s="59"/>
      <c r="E75" s="59"/>
      <c r="F75" s="60"/>
    </row>
    <row r="76" spans="4:8">
      <c r="D76" s="59"/>
      <c r="E76" s="59"/>
      <c r="F76" s="60"/>
    </row>
    <row r="77" spans="4:8">
      <c r="D77" s="59"/>
      <c r="E77" s="59"/>
      <c r="F77" s="60"/>
      <c r="G77" s="62"/>
      <c r="H77" s="62"/>
    </row>
    <row r="78" spans="4:8">
      <c r="D78" s="59"/>
      <c r="E78" s="59"/>
      <c r="F78" s="60"/>
      <c r="G78" s="62"/>
      <c r="H78" s="62"/>
    </row>
    <row r="79" spans="4:8">
      <c r="D79" s="59"/>
      <c r="E79" s="59"/>
      <c r="F79" s="60"/>
      <c r="G79" s="62"/>
      <c r="H79" s="62"/>
    </row>
    <row r="80" spans="4:8">
      <c r="D80" s="59"/>
      <c r="E80" s="59"/>
      <c r="F80" s="60"/>
      <c r="G80" s="62"/>
      <c r="H80" s="62"/>
    </row>
    <row r="81" spans="4:8">
      <c r="D81" s="59"/>
      <c r="E81" s="59"/>
      <c r="F81" s="60" t="s">
        <v>22</v>
      </c>
      <c r="G81" s="62"/>
      <c r="H81" s="62"/>
    </row>
    <row r="82" spans="4:8">
      <c r="D82" s="59"/>
      <c r="E82" s="59"/>
      <c r="F82" s="60"/>
      <c r="G82" s="62"/>
      <c r="H82" s="62"/>
    </row>
    <row r="83" spans="4:8">
      <c r="D83" s="59"/>
      <c r="E83" s="59"/>
      <c r="F83" s="60"/>
      <c r="G83" s="62"/>
      <c r="H83" s="62"/>
    </row>
    <row r="84" spans="4:8">
      <c r="D84" s="59"/>
      <c r="E84" s="59"/>
      <c r="F84" s="60"/>
      <c r="G84" s="62"/>
      <c r="H84" s="62"/>
    </row>
    <row r="85" spans="4:8">
      <c r="D85" s="59"/>
      <c r="E85" s="59"/>
      <c r="F85" s="60"/>
      <c r="G85" s="62"/>
      <c r="H85" s="62"/>
    </row>
    <row r="86" spans="4:8">
      <c r="D86" s="59"/>
      <c r="E86" s="59"/>
      <c r="F86" s="60"/>
      <c r="G86" s="62"/>
      <c r="H86" s="62"/>
    </row>
    <row r="87" spans="4:8">
      <c r="D87" s="59"/>
      <c r="E87" s="59"/>
      <c r="F87" s="60"/>
      <c r="G87" s="62"/>
      <c r="H87" s="62"/>
    </row>
    <row r="88" spans="4:8">
      <c r="D88" s="59"/>
      <c r="E88" s="59"/>
      <c r="F88" s="60"/>
      <c r="G88" s="62"/>
      <c r="H88" s="62"/>
    </row>
    <row r="89" spans="4:8">
      <c r="D89" s="59"/>
      <c r="E89" s="59"/>
      <c r="F89" s="60"/>
      <c r="G89" s="62"/>
      <c r="H89" s="62"/>
    </row>
    <row r="90" spans="4:8">
      <c r="D90" s="59"/>
      <c r="E90" s="59"/>
      <c r="F90" s="60"/>
      <c r="G90" s="62"/>
      <c r="H90" s="62"/>
    </row>
    <row r="91" spans="4:8">
      <c r="D91" s="59"/>
      <c r="E91" s="59"/>
      <c r="F91" s="60"/>
      <c r="G91" s="62"/>
      <c r="H91" s="62"/>
    </row>
    <row r="92" spans="4:8">
      <c r="D92" s="59"/>
      <c r="E92" s="59"/>
      <c r="F92" s="60"/>
      <c r="G92" s="62"/>
      <c r="H92" s="62"/>
    </row>
    <row r="93" spans="4:8">
      <c r="D93" s="59"/>
      <c r="E93" s="59"/>
      <c r="F93" s="60"/>
      <c r="G93" s="62"/>
      <c r="H93" s="62"/>
    </row>
    <row r="94" spans="4:8">
      <c r="D94" s="59"/>
      <c r="E94" s="59"/>
      <c r="F94" s="60"/>
      <c r="G94" s="62"/>
      <c r="H94" s="62"/>
    </row>
    <row r="95" spans="4:8">
      <c r="D95" s="59"/>
      <c r="E95" s="59"/>
      <c r="F95" s="60"/>
    </row>
    <row r="96" spans="4:8">
      <c r="D96" s="59"/>
      <c r="E96" s="59"/>
      <c r="F96" s="60"/>
    </row>
    <row r="97" spans="4:9">
      <c r="D97" s="59"/>
      <c r="E97" s="59"/>
      <c r="F97" s="60"/>
    </row>
    <row r="98" spans="4:9">
      <c r="D98" s="59"/>
      <c r="E98" s="59"/>
      <c r="F98" s="60"/>
    </row>
    <row r="99" spans="4:9">
      <c r="D99" s="59"/>
      <c r="E99" s="59"/>
      <c r="F99" s="60"/>
    </row>
    <row r="100" spans="4:9">
      <c r="D100" s="59"/>
      <c r="E100" s="59"/>
      <c r="F100" s="60"/>
    </row>
    <row r="101" spans="4:9">
      <c r="D101" s="59"/>
      <c r="E101" s="59"/>
      <c r="F101" s="60"/>
    </row>
    <row r="102" spans="4:9">
      <c r="D102" s="59"/>
      <c r="E102" s="59"/>
      <c r="F102" s="60"/>
      <c r="I102" s="62"/>
    </row>
    <row r="103" spans="4:9">
      <c r="D103" s="59"/>
      <c r="E103" s="59"/>
      <c r="F103" s="60"/>
    </row>
    <row r="104" spans="4:9">
      <c r="D104" s="59"/>
      <c r="E104" s="59"/>
      <c r="F104" s="60"/>
    </row>
    <row r="105" spans="4:9">
      <c r="D105" s="59"/>
      <c r="E105" s="59"/>
      <c r="F105" s="60"/>
    </row>
    <row r="106" spans="4:9">
      <c r="D106" s="59"/>
      <c r="E106" s="59"/>
      <c r="F106" s="60"/>
    </row>
    <row r="107" spans="4:9">
      <c r="D107" s="59"/>
      <c r="E107" s="59"/>
      <c r="F107" s="60"/>
    </row>
    <row r="108" spans="4:9">
      <c r="D108" s="59"/>
      <c r="E108" s="59"/>
      <c r="F108" s="60"/>
    </row>
    <row r="109" spans="4:9">
      <c r="D109" s="59"/>
      <c r="E109" s="59"/>
      <c r="F109" s="60"/>
    </row>
    <row r="110" spans="4:9">
      <c r="D110" s="59"/>
      <c r="E110" s="59"/>
      <c r="F110" s="60"/>
    </row>
    <row r="111" spans="4:9">
      <c r="D111" s="59"/>
      <c r="E111" s="59"/>
      <c r="F111" s="60" t="s">
        <v>22</v>
      </c>
    </row>
    <row r="112" spans="4:9">
      <c r="D112" s="59"/>
      <c r="E112" s="59"/>
      <c r="F112" s="60" t="s">
        <v>22</v>
      </c>
    </row>
    <row r="113" spans="4:6">
      <c r="D113" s="59"/>
      <c r="E113" s="59"/>
      <c r="F113" s="60" t="s">
        <v>22</v>
      </c>
    </row>
    <row r="114" spans="4:6">
      <c r="D114" s="59"/>
      <c r="E114" s="59"/>
      <c r="F114" s="60" t="s">
        <v>22</v>
      </c>
    </row>
    <row r="115" spans="4:6">
      <c r="D115" s="59"/>
      <c r="E115" s="59"/>
      <c r="F115" s="60" t="s">
        <v>22</v>
      </c>
    </row>
    <row r="116" spans="4:6">
      <c r="D116" s="63"/>
    </row>
    <row r="117" spans="4:6">
      <c r="D117" s="63"/>
    </row>
    <row r="118" spans="4:6">
      <c r="D118" s="63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01.10.2020</vt:lpstr>
      <vt:lpstr>Лист1</vt:lpstr>
      <vt:lpstr>'на 01.10.2020'!Заголовки_для_печати</vt:lpstr>
      <vt:lpstr>'на 01.10.2020'!Область_печати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2020-10-13T12:14:45Z</cp:lastPrinted>
  <dcterms:created xsi:type="dcterms:W3CDTF">1997-11-11T07:14:23Z</dcterms:created>
  <dcterms:modified xsi:type="dcterms:W3CDTF">2020-10-13T12:25:38Z</dcterms:modified>
</cp:coreProperties>
</file>